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035" windowHeight="11760" tabRatio="578"/>
  </bookViews>
  <sheets>
    <sheet name="поселения" sheetId="9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поселения!$A$1:$D$25</definedName>
    <definedName name="_xlnm.Print_Area">#REF!</definedName>
    <definedName name="район" localSheetId="0">#REF!</definedName>
    <definedName name="район">#REF!</definedName>
    <definedName name="сельсо">#REF!</definedName>
  </definedNames>
  <calcPr calcId="125725"/>
</workbook>
</file>

<file path=xl/calcChain.xml><?xml version="1.0" encoding="utf-8"?>
<calcChain xmlns="http://schemas.openxmlformats.org/spreadsheetml/2006/main">
  <c r="D20" i="9"/>
  <c r="D25" s="1"/>
  <c r="C20"/>
  <c r="C25" s="1"/>
  <c r="B20"/>
  <c r="B25" s="1"/>
  <c r="D10"/>
  <c r="D24" s="1"/>
  <c r="C10"/>
  <c r="B10"/>
  <c r="B24" s="1"/>
  <c r="B21" l="1"/>
  <c r="D23"/>
  <c r="D22" s="1"/>
  <c r="C21"/>
  <c r="B23"/>
  <c r="B22" s="1"/>
  <c r="C24"/>
  <c r="C23" s="1"/>
  <c r="C22" s="1"/>
  <c r="D21"/>
</calcChain>
</file>

<file path=xl/sharedStrings.xml><?xml version="1.0" encoding="utf-8"?>
<sst xmlns="http://schemas.openxmlformats.org/spreadsheetml/2006/main" count="23" uniqueCount="23">
  <si>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</si>
  <si>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</si>
  <si>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</si>
  <si>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</si>
  <si>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</si>
  <si>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</si>
  <si>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</si>
  <si>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</si>
  <si>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</si>
  <si>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</si>
  <si>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</si>
  <si>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</si>
  <si>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</si>
  <si>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</si>
  <si>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</si>
  <si>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</si>
  <si>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</si>
  <si>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</si>
  <si>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</si>
  <si>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</si>
  <si>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бюджет поселений</t>
  </si>
  <si>
    <t>(рублей)</t>
  </si>
  <si>
    <t>Прогноз  бюджета Орловского сельсовета  на 2022-2024 годы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</si>
</sst>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35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63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0" xfId="0" applyNumberFormat="1" applyFont="1" applyFill="1" applyBorder="1" applyAlignment="1">
      <alignment horizontal="right" wrapText="1"/>
    </xf>
    <xf numFmtId="4" fontId="26" fillId="0" borderId="11" xfId="0" applyNumberFormat="1" applyFont="1" applyBorder="1" applyAlignment="1" applyProtection="1">
      <alignment horizontal="right" vertical="top" wrapText="1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</cellXfs>
  <cellStyles count="63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Обычный 3" xfId="51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/>
    <cellStyle name="Текст предупреждения" xfId="57" builtinId="11" customBuiltin="1"/>
    <cellStyle name="Тысячи [0]_перечис.11" xfId="58"/>
    <cellStyle name="Тысячи_перечис.11" xfId="59"/>
    <cellStyle name="Финансовый 2" xfId="60"/>
    <cellStyle name="Хороший" xfId="61" builtinId="26" customBuiltin="1"/>
    <cellStyle name="Џђћ–…ќ’ќ›‰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topLeftCell="A4" zoomScale="80" zoomScaleNormal="80" zoomScaleSheetLayoutView="100" workbookViewId="0">
      <selection activeCell="D15" sqref="D15"/>
    </sheetView>
  </sheetViews>
  <sheetFormatPr defaultRowHeight="12.75"/>
  <cols>
    <col min="1" max="1" width="51.14062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>
      <c r="A1" s="51" t="s">
        <v>22</v>
      </c>
      <c r="B1" s="51"/>
      <c r="C1" s="51"/>
      <c r="D1" s="51"/>
    </row>
    <row r="2" spans="1:6" ht="27.75" customHeight="1" thickBot="1">
      <c r="A2" s="38"/>
      <c r="B2" s="35"/>
      <c r="C2" s="35"/>
      <c r="D2" s="49" t="s">
        <v>21</v>
      </c>
    </row>
    <row r="3" spans="1:6" ht="16.5" customHeight="1">
      <c r="A3" s="52" t="s">
        <v>0</v>
      </c>
      <c r="B3" s="54" t="s">
        <v>20</v>
      </c>
      <c r="C3" s="55"/>
      <c r="D3" s="56"/>
    </row>
    <row r="4" spans="1:6" s="2" customFormat="1" ht="23.25" customHeight="1" thickBot="1">
      <c r="A4" s="53"/>
      <c r="B4" s="11">
        <v>2022</v>
      </c>
      <c r="C4" s="7">
        <v>2023</v>
      </c>
      <c r="D4" s="8">
        <v>2024</v>
      </c>
    </row>
    <row r="5" spans="1:6" s="2" customFormat="1" ht="21.75" hidden="1" customHeight="1">
      <c r="A5" s="9"/>
      <c r="B5" s="9"/>
      <c r="C5" s="9"/>
      <c r="D5" s="36"/>
    </row>
    <row r="6" spans="1:6" s="3" customFormat="1" ht="16.5" customHeight="1" thickBot="1">
      <c r="A6" s="10">
        <v>1</v>
      </c>
      <c r="B6" s="10">
        <v>2</v>
      </c>
      <c r="C6" s="32">
        <v>3</v>
      </c>
      <c r="D6" s="37">
        <v>4</v>
      </c>
    </row>
    <row r="7" spans="1:6" s="14" customFormat="1" ht="18" customHeight="1" thickBot="1">
      <c r="A7" s="57" t="s">
        <v>1</v>
      </c>
      <c r="B7" s="58"/>
      <c r="C7" s="58"/>
      <c r="D7" s="59"/>
    </row>
    <row r="8" spans="1:6" s="18" customFormat="1" ht="17.25" customHeight="1">
      <c r="A8" s="13" t="s">
        <v>2</v>
      </c>
      <c r="B8" s="15">
        <v>659962</v>
      </c>
      <c r="C8" s="16">
        <v>676302</v>
      </c>
      <c r="D8" s="17">
        <v>706252</v>
      </c>
    </row>
    <row r="9" spans="1:6" s="18" customFormat="1" ht="15" customHeight="1">
      <c r="A9" s="12" t="s">
        <v>3</v>
      </c>
      <c r="B9" s="19">
        <v>6292614</v>
      </c>
      <c r="C9" s="20">
        <v>5625817</v>
      </c>
      <c r="D9" s="21">
        <v>5560917</v>
      </c>
    </row>
    <row r="10" spans="1:6" s="25" customFormat="1" ht="18" customHeight="1" thickBot="1">
      <c r="A10" s="22" t="s">
        <v>4</v>
      </c>
      <c r="B10" s="23">
        <f>SUM(B8:B9)</f>
        <v>6952576</v>
      </c>
      <c r="C10" s="24">
        <f t="shared" ref="C10:D10" si="0">SUM(C8:C9)</f>
        <v>6302119</v>
      </c>
      <c r="D10" s="28">
        <f t="shared" si="0"/>
        <v>6267169</v>
      </c>
    </row>
    <row r="11" spans="1:6" s="26" customFormat="1" ht="16.5" thickBot="1">
      <c r="A11" s="60" t="s">
        <v>5</v>
      </c>
      <c r="B11" s="61"/>
      <c r="C11" s="61"/>
      <c r="D11" s="62"/>
      <c r="E11" s="29"/>
      <c r="F11" s="29"/>
    </row>
    <row r="12" spans="1:6" s="18" customFormat="1" ht="19.5" customHeight="1">
      <c r="A12" s="13" t="s">
        <v>6</v>
      </c>
      <c r="B12" s="50">
        <v>3680317</v>
      </c>
      <c r="C12" s="50">
        <v>3332710</v>
      </c>
      <c r="D12" s="50">
        <v>3277304</v>
      </c>
      <c r="E12" s="33"/>
      <c r="F12" s="34"/>
    </row>
    <row r="13" spans="1:6" s="18" customFormat="1" ht="19.5" customHeight="1">
      <c r="A13" s="12" t="s">
        <v>7</v>
      </c>
      <c r="B13" s="50">
        <v>62100</v>
      </c>
      <c r="C13" s="50">
        <v>64900</v>
      </c>
      <c r="D13" s="50">
        <v>0</v>
      </c>
      <c r="E13" s="34"/>
      <c r="F13" s="34"/>
    </row>
    <row r="14" spans="1:6" s="18" customFormat="1" ht="30.75" customHeight="1">
      <c r="A14" s="12" t="s">
        <v>8</v>
      </c>
      <c r="B14" s="50">
        <v>67000</v>
      </c>
      <c r="C14" s="50">
        <v>7000</v>
      </c>
      <c r="D14" s="50">
        <v>13220</v>
      </c>
      <c r="E14" s="34"/>
      <c r="F14" s="34"/>
    </row>
    <row r="15" spans="1:6" s="18" customFormat="1" ht="18.75" customHeight="1">
      <c r="A15" s="12" t="s">
        <v>9</v>
      </c>
      <c r="B15" s="50">
        <v>276759</v>
      </c>
      <c r="C15" s="50">
        <v>283259</v>
      </c>
      <c r="D15" s="50">
        <v>290859</v>
      </c>
      <c r="E15" s="33"/>
      <c r="F15" s="34"/>
    </row>
    <row r="16" spans="1:6" s="18" customFormat="1" ht="18" customHeight="1">
      <c r="A16" s="12" t="s">
        <v>10</v>
      </c>
      <c r="B16" s="50">
        <v>841497</v>
      </c>
      <c r="C16" s="50">
        <v>453497</v>
      </c>
      <c r="D16" s="50">
        <v>375065</v>
      </c>
      <c r="E16" s="33"/>
      <c r="F16" s="34"/>
    </row>
    <row r="17" spans="1:6" s="18" customFormat="1" ht="20.25" customHeight="1">
      <c r="A17" s="12" t="s">
        <v>11</v>
      </c>
      <c r="B17" s="50">
        <v>2024403</v>
      </c>
      <c r="C17" s="50">
        <v>2011403</v>
      </c>
      <c r="D17" s="50">
        <v>2011403</v>
      </c>
      <c r="E17" s="33"/>
      <c r="F17" s="34"/>
    </row>
    <row r="18" spans="1:6" s="18" customFormat="1" ht="18.75" customHeight="1">
      <c r="A18" s="12" t="s">
        <v>12</v>
      </c>
      <c r="B18" s="19">
        <v>500</v>
      </c>
      <c r="C18" s="20">
        <v>500</v>
      </c>
      <c r="D18" s="21">
        <v>500</v>
      </c>
      <c r="E18" s="33"/>
      <c r="F18" s="34"/>
    </row>
    <row r="19" spans="1:6" s="18" customFormat="1" ht="18.75" customHeight="1">
      <c r="A19" s="12" t="s">
        <v>13</v>
      </c>
      <c r="B19" s="19"/>
      <c r="C19" s="50">
        <v>148850</v>
      </c>
      <c r="D19" s="50">
        <v>298818</v>
      </c>
      <c r="E19" s="34"/>
      <c r="F19" s="34"/>
    </row>
    <row r="20" spans="1:6" s="18" customFormat="1" ht="18" customHeight="1">
      <c r="A20" s="39" t="s">
        <v>14</v>
      </c>
      <c r="B20" s="47">
        <f>SUM(B12:B19)</f>
        <v>6952576</v>
      </c>
      <c r="C20" s="4">
        <f>SUM(C12:C19)</f>
        <v>6302119</v>
      </c>
      <c r="D20" s="31">
        <f>SUM(D12:D19)</f>
        <v>6267169</v>
      </c>
    </row>
    <row r="21" spans="1:6" s="18" customFormat="1" ht="16.5" customHeight="1">
      <c r="A21" s="39" t="s">
        <v>15</v>
      </c>
      <c r="B21" s="47">
        <f>SUM(B20-B10)</f>
        <v>0</v>
      </c>
      <c r="C21" s="4">
        <f>SUM(C20-C10)</f>
        <v>0</v>
      </c>
      <c r="D21" s="31">
        <f>SUM(D20-D10)</f>
        <v>0</v>
      </c>
    </row>
    <row r="22" spans="1:6" s="18" customFormat="1" ht="17.25" customHeight="1">
      <c r="A22" s="40" t="s">
        <v>16</v>
      </c>
      <c r="B22" s="47">
        <f>SUM(B23)</f>
        <v>0</v>
      </c>
      <c r="C22" s="4">
        <f t="shared" ref="C22:D22" si="1">SUM(C23)</f>
        <v>0</v>
      </c>
      <c r="D22" s="31">
        <f t="shared" si="1"/>
        <v>0</v>
      </c>
    </row>
    <row r="23" spans="1:6" s="27" customFormat="1" ht="18.75" customHeight="1">
      <c r="A23" s="41" t="s">
        <v>17</v>
      </c>
      <c r="B23" s="48">
        <f>SUM(B24:B25)</f>
        <v>0</v>
      </c>
      <c r="C23" s="5">
        <f t="shared" ref="C23:D23" si="2">SUM(C24:C25)</f>
        <v>0</v>
      </c>
      <c r="D23" s="30">
        <f t="shared" si="2"/>
        <v>0</v>
      </c>
    </row>
    <row r="24" spans="1:6" s="25" customFormat="1" ht="18" customHeight="1">
      <c r="A24" s="45" t="s">
        <v>18</v>
      </c>
      <c r="B24" s="19">
        <f>SUM(-B10)</f>
        <v>-6952576</v>
      </c>
      <c r="C24" s="20">
        <f t="shared" ref="C24:D24" si="3">SUM(-C10)</f>
        <v>-6302119</v>
      </c>
      <c r="D24" s="21">
        <f t="shared" si="3"/>
        <v>-6267169</v>
      </c>
    </row>
    <row r="25" spans="1:6" s="25" customFormat="1" ht="16.5" thickBot="1">
      <c r="A25" s="46" t="s">
        <v>19</v>
      </c>
      <c r="B25" s="42">
        <f>SUM(B20)</f>
        <v>6952576</v>
      </c>
      <c r="C25" s="43">
        <f t="shared" ref="C25:D25" si="4">SUM(C20)</f>
        <v>6302119</v>
      </c>
      <c r="D25" s="44">
        <f t="shared" si="4"/>
        <v>6267169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scale="91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поселения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Татьяна</cp:lastModifiedBy>
  <cp:lastPrinted>2015-11-08T04:14:53Z</cp:lastPrinted>
  <dcterms:created xsi:type="dcterms:W3CDTF">2011-10-11T00:54:00Z</dcterms:created>
  <dcterms:modified xsi:type="dcterms:W3CDTF">2021-11-09T05:07:26Z</dcterms:modified>
</cp:coreProperties>
</file>